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10" sheetId="10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42" i="10"/>
  <c r="D30"/>
  <c r="D21" l="1"/>
  <c r="D18"/>
  <c r="D20" s="1"/>
  <c r="C30" s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<sst xmlns="http://schemas.openxmlformats.org/spreadsheetml/2006/main" count="47" uniqueCount="44">
  <si>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</si>
  <si>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</si>
  <si>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</si>
  <si>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</si>
  <si>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</si>
  <si>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</si>
  <si>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</si>
  <si>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</si>
  <si>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</si>
  <si>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</si>
  <si>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</si>
  <si>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</si>
  <si>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</si>
  <si>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</si>
  <si>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</si>
  <si>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</si>
  <si>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</si>
  <si>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</si>
  <si>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</si>
  <si>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</si>
  <si>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</si>
  <si>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</si>
  <si>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</si>
  <si>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</si>
  <si>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</si>
  <si>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</si>
  <si>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</si>
  <si>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</si>
  <si>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</si>
  <si>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</si>
  <si>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</si>
  <si>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</si>
  <si>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</si>
  <si>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</si>
  <si>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</si>
  <si>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</si>
  <si>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</si>
  <si>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</si>
  <si>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</si>
  <si>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</si>
  <si>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10</t>
    </r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</si>
  <si>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1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</si>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</sst>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BE49">
            <v>149499.48000000001</v>
          </cell>
        </row>
        <row r="51">
          <cell r="BD51">
            <v>9142.7999999999993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  <row r="16">
          <cell r="V16">
            <v>13411.093298238602</v>
          </cell>
        </row>
        <row r="26">
          <cell r="V26">
            <v>62029.742062564357</v>
          </cell>
        </row>
        <row r="38">
          <cell r="V38">
            <v>22099.302602176889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B41" sqref="B41:C41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9" t="s">
        <v>42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2" t="s">
        <v>43</v>
      </c>
    </row>
    <row r="7" spans="1:4">
      <c r="A7" s="2" t="s">
        <v>40</v>
      </c>
      <c r="D7" s="16">
        <v>12</v>
      </c>
    </row>
    <row r="9" spans="1:4">
      <c r="A9" s="7" t="s">
        <v>3</v>
      </c>
      <c r="B9" s="2" t="s">
        <v>21</v>
      </c>
      <c r="C9" s="12">
        <v>817.6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135787.00799999997</v>
      </c>
    </row>
    <row r="21" spans="1:4">
      <c r="A21" s="7"/>
      <c r="B21" s="4" t="s">
        <v>10</v>
      </c>
      <c r="D21" s="13">
        <f>C9*D17*D7</f>
        <v>28943.040000000001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123232.44807623586</v>
      </c>
    </row>
    <row r="25" spans="1:4">
      <c r="A25" s="7"/>
      <c r="B25" s="4" t="s">
        <v>10</v>
      </c>
      <c r="D25" s="13">
        <f>D30*D17/D18</f>
        <v>26267.031923764152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164730.04799999998</v>
      </c>
      <c r="D30" s="9">
        <f>'[1]оплата МИРА'!$BE$49</f>
        <v>149499.48000000001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20" t="s">
        <v>24</v>
      </c>
      <c r="C34" s="21"/>
      <c r="D34" s="8" t="s">
        <v>25</v>
      </c>
    </row>
    <row r="35" spans="1:4">
      <c r="A35" s="7"/>
      <c r="B35" s="22" t="s">
        <v>26</v>
      </c>
      <c r="C35" s="23"/>
      <c r="D35" s="9">
        <f>[2]МИРА.10!V8</f>
        <v>61038.215986039853</v>
      </c>
    </row>
    <row r="36" spans="1:4">
      <c r="A36" s="7"/>
      <c r="B36" s="22" t="s">
        <v>27</v>
      </c>
      <c r="C36" s="23"/>
      <c r="D36" s="9">
        <f>[2]МИРА.10!V16</f>
        <v>13411.093298238602</v>
      </c>
    </row>
    <row r="37" spans="1:4">
      <c r="A37" s="7"/>
      <c r="B37" s="24" t="s">
        <v>28</v>
      </c>
      <c r="C37" s="25"/>
      <c r="D37" s="9">
        <f>[2]МИРА.10!V26</f>
        <v>62029.742062564357</v>
      </c>
    </row>
    <row r="38" spans="1:4">
      <c r="A38" s="7"/>
      <c r="B38" s="22" t="s">
        <v>29</v>
      </c>
      <c r="C38" s="23"/>
      <c r="D38" s="9">
        <f>[2]МИРА.10!V38</f>
        <v>22099.302602176889</v>
      </c>
    </row>
    <row r="39" spans="1:4">
      <c r="A39" s="7"/>
      <c r="B39" s="26" t="s">
        <v>30</v>
      </c>
      <c r="C39" s="27"/>
      <c r="D39" s="15">
        <f>SUM(D35:D38)</f>
        <v>158578.35394901969</v>
      </c>
    </row>
    <row r="40" spans="1:4">
      <c r="A40" s="7"/>
      <c r="D40" s="14"/>
    </row>
    <row r="41" spans="1:4" ht="36.75" customHeight="1">
      <c r="A41" s="7" t="s">
        <v>31</v>
      </c>
      <c r="B41" s="17" t="s">
        <v>32</v>
      </c>
      <c r="C41" s="17"/>
      <c r="D41" s="13">
        <f>C30-D30</f>
        <v>15230.56799999997</v>
      </c>
    </row>
    <row r="42" spans="1:4" ht="43.5" customHeight="1">
      <c r="A42" s="7" t="s">
        <v>38</v>
      </c>
      <c r="B42" s="17" t="s">
        <v>39</v>
      </c>
      <c r="C42" s="18"/>
      <c r="D42" s="13">
        <f>'[1]оплата МИРА'!$BD$51</f>
        <v>9142.7999999999993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Мира10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2015-04-17T07:41:35Z</dcterms:modified>
</cp:coreProperties>
</file>